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/Users/josealejandrovilladamuriel/Desktop/Anexos PM/Anexo 6/"/>
    </mc:Choice>
  </mc:AlternateContent>
  <xr:revisionPtr revIDLastSave="0" documentId="13_ncr:1_{D453E71E-09A8-6442-A810-CA806B74508D}" xr6:coauthVersionLast="47" xr6:coauthVersionMax="47" xr10:uidLastSave="{00000000-0000-0000-0000-000000000000}"/>
  <bookViews>
    <workbookView xWindow="0" yWindow="0" windowWidth="28800" windowHeight="18000" xr2:uid="{5EDB975F-D2BD-B14C-8BA9-584DD6D05C4B}"/>
  </bookViews>
  <sheets>
    <sheet name="REPOR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E52" i="1"/>
  <c r="E51" i="1"/>
  <c r="E42" i="1"/>
  <c r="E41" i="1"/>
  <c r="E40" i="1"/>
  <c r="E39" i="1"/>
  <c r="E38" i="1"/>
</calcChain>
</file>

<file path=xl/sharedStrings.xml><?xml version="1.0" encoding="utf-8"?>
<sst xmlns="http://schemas.openxmlformats.org/spreadsheetml/2006/main" count="137" uniqueCount="134">
  <si>
    <t>CODIGO</t>
  </si>
  <si>
    <t>NOMBRE</t>
  </si>
  <si>
    <t xml:space="preserve">RESPONSABLE </t>
  </si>
  <si>
    <t xml:space="preserve">PROCESO ESTRATÉGICO </t>
  </si>
  <si>
    <t>4.1.1</t>
  </si>
  <si>
    <t xml:space="preserve">Secretaria de Desarrollo Rural y Gestión Ambiental - Dirección Estrategica del Sistema de Gestión Ambiental </t>
  </si>
  <si>
    <t>4.1.2</t>
  </si>
  <si>
    <t>Áreas Protegidas de caracter privado reconocidas en el SINAP</t>
  </si>
  <si>
    <t>4.1.3</t>
  </si>
  <si>
    <t>4.1.4</t>
  </si>
  <si>
    <t>Áreas para restauración, rehabilitación y reforestación en áreas de importancia ambiental en el municipio de Pereira</t>
  </si>
  <si>
    <t>REPORTE 2024</t>
  </si>
  <si>
    <t>Porcentaje Aprovechamiento de Residuos Solidos</t>
  </si>
  <si>
    <t>Porcentaje de tratamiento de residuos organicos en el municipio</t>
  </si>
  <si>
    <t>Porcentaje del cumplimiento CLUS</t>
  </si>
  <si>
    <t>Porcentaje de acciones ejecutadas dirigidas a fomentar el reconocimiento social y económico del reciclador de oficio</t>
  </si>
  <si>
    <t>8.1.1</t>
  </si>
  <si>
    <t>8.1.2</t>
  </si>
  <si>
    <t>8.1.3</t>
  </si>
  <si>
    <t>8.1.4</t>
  </si>
  <si>
    <t>8.1.5</t>
  </si>
  <si>
    <t>Gestión Integral de los Residuos Sólidos</t>
  </si>
  <si>
    <t>Porcentaje de áreas bajo el esquemas de pago por servicios ambientales</t>
  </si>
  <si>
    <t>Porcentaje De Área Con Incentivos A La Conservación Con Respecto A La Zona Rural Del Municipio De Pereira</t>
  </si>
  <si>
    <t>Áreas adquiridas para la conservación y Protección del Recurso Hídrico</t>
  </si>
  <si>
    <t>4.1.5</t>
  </si>
  <si>
    <t>9.1.1</t>
  </si>
  <si>
    <t>9.1.2</t>
  </si>
  <si>
    <t>9.1.3</t>
  </si>
  <si>
    <t>9.1.4</t>
  </si>
  <si>
    <t>9.1.5</t>
  </si>
  <si>
    <t>9.1.6</t>
  </si>
  <si>
    <t>5.1.1</t>
  </si>
  <si>
    <t>5.1.2</t>
  </si>
  <si>
    <t>5.1.3</t>
  </si>
  <si>
    <t>5.1.4</t>
  </si>
  <si>
    <t>5.1.5</t>
  </si>
  <si>
    <t>5.1.6</t>
  </si>
  <si>
    <t>Porcentaje de acueductos con mejoramiento de infraestructura</t>
  </si>
  <si>
    <t>Porcentaje de Acueductos con mejoramiento en la calidad del agua</t>
  </si>
  <si>
    <t>Porcentaje de efectividad en el fortalecimiento interdisciplinario a los acueductos ruales</t>
  </si>
  <si>
    <t>Porcentaje de sistemas septicos construidos</t>
  </si>
  <si>
    <t>Porcentaje de cobertura de alcantarillado en la zona rural</t>
  </si>
  <si>
    <t>10.1.1</t>
  </si>
  <si>
    <t>10.1.2</t>
  </si>
  <si>
    <t>10.1.3</t>
  </si>
  <si>
    <t>10.1.4</t>
  </si>
  <si>
    <t>10.1.5</t>
  </si>
  <si>
    <t>Gestión Integral del Recurso Hídrico</t>
  </si>
  <si>
    <t>Gestión de la Biodiversidad y Servicios Ecosistémicos</t>
  </si>
  <si>
    <t>Cantidad de Residuos Solidos Ordinarios del Municipio en Disposición Final</t>
  </si>
  <si>
    <t>Número de puntos criticos Intervenidos en el municipio</t>
  </si>
  <si>
    <t>Oferta Hidrica</t>
  </si>
  <si>
    <t>Indice de calidad de Agua</t>
  </si>
  <si>
    <t>10.1.6</t>
  </si>
  <si>
    <t>10.1.7</t>
  </si>
  <si>
    <t>Secretaria de Desarrollo Rural y Gestión Ambiental</t>
  </si>
  <si>
    <t>Empresa de Acueducto y Alcantarillado de Pereira S.A.S E.S.P Aguas y Aguas</t>
  </si>
  <si>
    <t>Porcentaje de Seguimiento, control y recuperación  áreas en suelos de protección y áreas protegidas (Usos Indebidos)</t>
  </si>
  <si>
    <t>Secretaría de Gobierno (Oficina de control Fisico - Oficina de Control y Vigilancia</t>
  </si>
  <si>
    <t>Inspección, Vigilancia y Control Ambiental.</t>
  </si>
  <si>
    <t>Porcentaje acciones para al control de contaminación Acustica</t>
  </si>
  <si>
    <t>Porcentaje de visitas realizadas para el control de la contaminación acustica</t>
  </si>
  <si>
    <t>Porcentaje de visitas atendidas para controlar  factores de riesgo relacionados con la contaminación del aire</t>
  </si>
  <si>
    <t>6.1.2</t>
  </si>
  <si>
    <t>6.1.1</t>
  </si>
  <si>
    <t>6.1.3</t>
  </si>
  <si>
    <t>Número de árboles por habitante en espacio publico</t>
  </si>
  <si>
    <t>Secretaría de Infraestructura (Dirección de Parques)</t>
  </si>
  <si>
    <t>Gestión Sostenible del Territorio y del Habitat</t>
  </si>
  <si>
    <t>Porcentaje de Cocinas saludables construidas en el municipio</t>
  </si>
  <si>
    <t>Secretaría de Vivienda Social</t>
  </si>
  <si>
    <t>11.1.1</t>
  </si>
  <si>
    <t>11.1.2</t>
  </si>
  <si>
    <t>11.1.3</t>
  </si>
  <si>
    <t>11.1.4</t>
  </si>
  <si>
    <t>11.1.5</t>
  </si>
  <si>
    <t>Número de hectáreas bajo sistemas productivos tecnificados</t>
  </si>
  <si>
    <t>Porcentaje de predios rurales certificados en BPA</t>
  </si>
  <si>
    <t>Porcentaje de emprendedores vinculados al mercado campesino</t>
  </si>
  <si>
    <t>Porcentaje de emprendedores en fortalecimiento Interdisciplinares</t>
  </si>
  <si>
    <t>Porcentaje de emprendedores en la línea de transformación agroindustrial</t>
  </si>
  <si>
    <t xml:space="preserve">Secretaria de Desarrollo Rural y Gestión Ambiental - Secretaría de Desarrollo Económico y Competitividad (Dirección Operativa de Competititividad) </t>
  </si>
  <si>
    <t>Sistemas Productivos Sostenibles y Negocios Verdes</t>
  </si>
  <si>
    <t>Porcentaje de Viviendas Resilientes Entregadas en el municipio</t>
  </si>
  <si>
    <t>Numero de visitas para controlar factores de riesgo relacionados con la Contaminación visual y afectación al paisaje (publicidad exterior visual)</t>
  </si>
  <si>
    <t>Dirección de Gestión del Riesgo</t>
  </si>
  <si>
    <t>Secretaría de Salud Pública y Seguridad Social</t>
  </si>
  <si>
    <t>Salud Ambiental</t>
  </si>
  <si>
    <t>7.1.1</t>
  </si>
  <si>
    <t>7.1.2</t>
  </si>
  <si>
    <t>7.1.3</t>
  </si>
  <si>
    <t>7.1.4</t>
  </si>
  <si>
    <t>7.1.5</t>
  </si>
  <si>
    <t>Porcentaje de conceptos sanitarios favorables en agua y saneamiento a establecimientos de comercio</t>
  </si>
  <si>
    <t>Porcentaje de conceptos sanitarios favorables a establecimientos de preparación o expendio de alimentos y bebidas</t>
  </si>
  <si>
    <t>Porcentaje de conceptos sanitarios favorables de riesgo quimico a establecimientos comerciales</t>
  </si>
  <si>
    <t>Educación Ambiental</t>
  </si>
  <si>
    <t>Secretaría de Educación
Secretaría de Planeación (Dirección Estartégica del Sistema de Gestión Ambienal)
Secretaría de Desarrollo Rural y Gestión Ambiental</t>
  </si>
  <si>
    <t>Número fechas ambientales conmemoradas en el municipio</t>
  </si>
  <si>
    <t>Porcentaje de instituciones educativas públicas y privadas del municipio de pereira vinculadas a estrategias de educación ambiental de la Alcaldía (Cambio Climatico, Recurso Hídrico, Residuos Solidos, Protección Animal)</t>
  </si>
  <si>
    <t>Porcentaje de PRAES con acompañamiento de instituciones públicas y/o privadas</t>
  </si>
  <si>
    <t>Número de eventos, Foros, Festivales e intercambio de experiencias exitosas de educación ambiental realizados al año</t>
  </si>
  <si>
    <t>Número de grupos de vigías ambientales en instituciones educativas</t>
  </si>
  <si>
    <t>12.1.1</t>
  </si>
  <si>
    <t>12.1.2</t>
  </si>
  <si>
    <t>12.1.3</t>
  </si>
  <si>
    <t>12.1.4</t>
  </si>
  <si>
    <t>Porcentaje de Esterilizaciones para control de población de animales de compañía,  bajo la condiciones sanitarias que brinden un manejo adecuado</t>
  </si>
  <si>
    <t>Porcentaje de animales atendidos en consulta veterinaria</t>
  </si>
  <si>
    <t>Porcentaje de cirugías realizadas de alta complejidad en el Hospital público Veterinario del Municipio de Pereira</t>
  </si>
  <si>
    <t>Protección y Bienestar Animal</t>
  </si>
  <si>
    <t>Número de animales de compañía adoptados</t>
  </si>
  <si>
    <t>Porcentaje de sumideros tratados en el municipio de Pereira</t>
  </si>
  <si>
    <t>Porcentaje de cuerpos de agua tratados con presencia de criaderos de anophelinos</t>
  </si>
  <si>
    <t>2.1.1</t>
  </si>
  <si>
    <t>2.1.2</t>
  </si>
  <si>
    <t>2.1.3</t>
  </si>
  <si>
    <t>2.1.4</t>
  </si>
  <si>
    <t>2.1.5</t>
  </si>
  <si>
    <t>7.1.6</t>
  </si>
  <si>
    <t>Porcentaje de animales de compañía vacunados contra la rabia</t>
  </si>
  <si>
    <t>Área total del municipio incluída en estrategias de conectividad ambiental</t>
  </si>
  <si>
    <t>Dirección de Gestión del Riesgo de Desatres</t>
  </si>
  <si>
    <t>REPORTE 2025</t>
  </si>
  <si>
    <t>REPORTE 2026</t>
  </si>
  <si>
    <t>REPORTE 2027</t>
  </si>
  <si>
    <t>201.720 T</t>
  </si>
  <si>
    <t>733 H</t>
  </si>
  <si>
    <t>Porcentaje de taludes en prioridad Alta y Muy Alta caracterizados</t>
  </si>
  <si>
    <t>Porcentaje de certificados de riesgo emitidos</t>
  </si>
  <si>
    <t>Porcentaje de visitas de riesgo realizadas</t>
  </si>
  <si>
    <t>Porcentaje de emergencias atendidas</t>
  </si>
  <si>
    <t>Porcentaje de ayudas humanitarias entregadas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</si>
</sst>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name val="Aptos Narrow"/>
      <family val="2"/>
      <scheme val="minor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4B083"/>
        <bgColor rgb="FFF4B08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CC"/>
        <bgColor rgb="FFFF99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rgb="FFF4B083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DFFA2"/>
        <bgColor indexed="64"/>
      </patternFill>
    </fill>
    <fill>
      <patternFill patternType="solid">
        <fgColor rgb="FFCCC723"/>
        <bgColor indexed="64"/>
      </patternFill>
    </fill>
    <fill>
      <patternFill patternType="solid">
        <fgColor rgb="FFCCC723"/>
        <bgColor rgb="FFF4B08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rgb="FFF4B083"/>
      </patternFill>
    </fill>
    <fill>
      <patternFill patternType="solid">
        <fgColor theme="3" tint="0.499984740745262"/>
        <bgColor rgb="FFF4B083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58EFF"/>
        <bgColor indexed="64"/>
      </patternFill>
    </fill>
    <fill>
      <patternFill patternType="solid">
        <fgColor rgb="FF9350CF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5" fillId="0" borderId="0" xfId="0" applyFont="1"/>
    <xf numFmtId="0" fontId="5" fillId="5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5" fillId="5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wrapText="1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0" fontId="5" fillId="0" borderId="2" xfId="1" applyNumberFormat="1" applyFont="1" applyBorder="1" applyAlignment="1">
      <alignment horizontal="center" vertical="center"/>
    </xf>
    <xf numFmtId="10" fontId="5" fillId="0" borderId="3" xfId="1" applyNumberFormat="1" applyFont="1" applyBorder="1" applyAlignment="1">
      <alignment horizontal="center" vertical="center"/>
    </xf>
    <xf numFmtId="9" fontId="5" fillId="0" borderId="3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15" borderId="6" xfId="0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center" vertical="center"/>
    </xf>
    <xf numFmtId="0" fontId="3" fillId="13" borderId="7" xfId="0" applyFont="1" applyFill="1" applyBorder="1" applyAlignment="1">
      <alignment horizontal="center" vertical="center" wrapText="1"/>
    </xf>
    <xf numFmtId="0" fontId="3" fillId="16" borderId="6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3" fillId="16" borderId="7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/>
    </xf>
    <xf numFmtId="0" fontId="3" fillId="17" borderId="3" xfId="0" applyFont="1" applyFill="1" applyBorder="1" applyAlignment="1">
      <alignment horizontal="center" vertical="center"/>
    </xf>
    <xf numFmtId="0" fontId="3" fillId="17" borderId="4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18" borderId="22" xfId="0" applyFont="1" applyFill="1" applyBorder="1" applyAlignment="1">
      <alignment horizontal="center" vertical="center"/>
    </xf>
    <xf numFmtId="0" fontId="3" fillId="18" borderId="23" xfId="0" applyFont="1" applyFill="1" applyBorder="1" applyAlignment="1">
      <alignment horizontal="center" vertical="center"/>
    </xf>
    <xf numFmtId="0" fontId="3" fillId="18" borderId="24" xfId="0" applyFont="1" applyFill="1" applyBorder="1" applyAlignment="1">
      <alignment horizontal="center" vertical="center"/>
    </xf>
    <xf numFmtId="0" fontId="3" fillId="19" borderId="2" xfId="0" applyFont="1" applyFill="1" applyBorder="1" applyAlignment="1">
      <alignment horizontal="center" vertical="center" wrapText="1"/>
    </xf>
    <xf numFmtId="0" fontId="3" fillId="19" borderId="3" xfId="0" applyFont="1" applyFill="1" applyBorder="1" applyAlignment="1">
      <alignment horizontal="center" vertical="center" wrapText="1"/>
    </xf>
    <xf numFmtId="0" fontId="3" fillId="19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0" borderId="2" xfId="0" applyFont="1" applyFill="1" applyBorder="1" applyAlignment="1">
      <alignment horizontal="center" vertical="center"/>
    </xf>
    <xf numFmtId="0" fontId="3" fillId="20" borderId="3" xfId="0" applyFont="1" applyFill="1" applyBorder="1" applyAlignment="1">
      <alignment horizontal="center" vertical="center"/>
    </xf>
    <xf numFmtId="0" fontId="3" fillId="20" borderId="4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 wrapText="1"/>
    </xf>
    <xf numFmtId="0" fontId="5" fillId="21" borderId="3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 wrapText="1"/>
    </xf>
    <xf numFmtId="0" fontId="5" fillId="22" borderId="2" xfId="0" applyFont="1" applyFill="1" applyBorder="1" applyAlignment="1">
      <alignment horizontal="center" vertical="center"/>
    </xf>
    <xf numFmtId="0" fontId="5" fillId="22" borderId="3" xfId="0" applyFont="1" applyFill="1" applyBorder="1" applyAlignment="1">
      <alignment horizontal="center" vertical="center"/>
    </xf>
    <xf numFmtId="0" fontId="5" fillId="22" borderId="4" xfId="0" applyFont="1" applyFill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0" fontId="5" fillId="21" borderId="2" xfId="0" applyFont="1" applyFill="1" applyBorder="1" applyAlignment="1">
      <alignment horizontal="center" vertical="center"/>
    </xf>
    <xf numFmtId="0" fontId="5" fillId="21" borderId="3" xfId="0" applyFont="1" applyFill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7" xfId="0" applyNumberFormat="1" applyFont="1" applyBorder="1" applyAlignment="1">
      <alignment horizontal="center" vertical="center"/>
    </xf>
    <xf numFmtId="0" fontId="3" fillId="9" borderId="7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wrapText="1"/>
    </xf>
    <xf numFmtId="0" fontId="5" fillId="11" borderId="4" xfId="0" applyFont="1" applyFill="1" applyBorder="1" applyAlignment="1">
      <alignment horizontal="center" wrapText="1"/>
    </xf>
    <xf numFmtId="0" fontId="5" fillId="11" borderId="6" xfId="0" applyFont="1" applyFill="1" applyBorder="1" applyAlignment="1">
      <alignment horizontal="center" wrapText="1"/>
    </xf>
    <xf numFmtId="0" fontId="5" fillId="11" borderId="3" xfId="0" applyFont="1" applyFill="1" applyBorder="1" applyAlignment="1">
      <alignment horizontal="center" wrapText="1"/>
    </xf>
    <xf numFmtId="0" fontId="5" fillId="11" borderId="7" xfId="0" applyFont="1" applyFill="1" applyBorder="1" applyAlignment="1">
      <alignment horizont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22" borderId="11" xfId="0" applyFont="1" applyFill="1" applyBorder="1" applyAlignment="1">
      <alignment horizontal="center" vertical="center" wrapText="1"/>
    </xf>
    <xf numFmtId="0" fontId="5" fillId="22" borderId="12" xfId="0" applyFont="1" applyFill="1" applyBorder="1" applyAlignment="1">
      <alignment horizontal="center" vertical="center" wrapText="1"/>
    </xf>
    <xf numFmtId="0" fontId="5" fillId="22" borderId="13" xfId="0" applyFont="1" applyFill="1" applyBorder="1" applyAlignment="1">
      <alignment horizontal="center" vertical="center" wrapText="1"/>
    </xf>
    <xf numFmtId="0" fontId="5" fillId="22" borderId="20" xfId="0" applyFont="1" applyFill="1" applyBorder="1" applyAlignment="1">
      <alignment horizontal="center" vertical="center" wrapText="1"/>
    </xf>
    <xf numFmtId="0" fontId="5" fillId="22" borderId="21" xfId="0" applyFont="1" applyFill="1" applyBorder="1" applyAlignment="1">
      <alignment horizontal="center" vertical="center" wrapText="1"/>
    </xf>
    <xf numFmtId="0" fontId="5" fillId="22" borderId="25" xfId="0" applyFont="1" applyFill="1" applyBorder="1" applyAlignment="1">
      <alignment horizontal="center" vertical="center" wrapText="1"/>
    </xf>
    <xf numFmtId="0" fontId="3" fillId="20" borderId="20" xfId="0" applyFont="1" applyFill="1" applyBorder="1" applyAlignment="1">
      <alignment horizontal="center" vertical="center" wrapText="1"/>
    </xf>
    <xf numFmtId="0" fontId="3" fillId="20" borderId="21" xfId="0" applyFont="1" applyFill="1" applyBorder="1" applyAlignment="1">
      <alignment horizontal="center" vertical="center" wrapText="1"/>
    </xf>
    <xf numFmtId="0" fontId="3" fillId="20" borderId="25" xfId="0" applyFont="1" applyFill="1" applyBorder="1" applyAlignment="1">
      <alignment horizontal="center" vertical="center" wrapText="1"/>
    </xf>
    <xf numFmtId="0" fontId="3" fillId="20" borderId="11" xfId="0" applyFont="1" applyFill="1" applyBorder="1" applyAlignment="1">
      <alignment horizontal="center" vertical="center" wrapText="1"/>
    </xf>
    <xf numFmtId="0" fontId="3" fillId="20" borderId="12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center" vertical="center" wrapText="1"/>
    </xf>
    <xf numFmtId="0" fontId="3" fillId="14" borderId="12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16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18" borderId="20" xfId="0" applyFont="1" applyFill="1" applyBorder="1" applyAlignment="1">
      <alignment horizontal="center" vertical="center" wrapText="1"/>
    </xf>
    <xf numFmtId="0" fontId="3" fillId="18" borderId="21" xfId="0" applyFont="1" applyFill="1" applyBorder="1" applyAlignment="1">
      <alignment horizontal="center" vertical="center" wrapText="1"/>
    </xf>
    <xf numFmtId="0" fontId="3" fillId="18" borderId="25" xfId="0" applyFont="1" applyFill="1" applyBorder="1" applyAlignment="1">
      <alignment horizontal="center" vertical="center" wrapText="1"/>
    </xf>
    <xf numFmtId="0" fontId="3" fillId="15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350CF"/>
      <color rgb="FFC58EFF"/>
      <color rgb="FFAE8EE7"/>
      <color rgb="FFBC69FF"/>
      <color rgb="FFC3A3FF"/>
      <color rgb="FFCCC723"/>
      <color rgb="FFEDFFA2"/>
      <color rgb="FFF4EF2B"/>
      <color rgb="FF00FF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E2353-55DF-2E49-81F8-9D9DE052A559}">
  <dimension ref="A1:H53"/>
  <sheetViews>
    <sheetView tabSelected="1" zoomScaleNormal="100" workbookViewId="0">
      <selection activeCell="E7" sqref="E7:E11"/>
    </sheetView>
  </sheetViews>
  <sheetFormatPr baseColWidth="10" defaultRowHeight="16" x14ac:dyDescent="0.2"/>
  <cols>
    <col min="1" max="1" width="10.83203125" style="5"/>
    <col min="2" max="2" width="69.1640625" style="5" customWidth="1"/>
    <col min="3" max="3" width="37.5" style="5" customWidth="1"/>
    <col min="4" max="4" width="27.33203125" style="5" customWidth="1"/>
    <col min="5" max="8" width="15.83203125" style="84" customWidth="1"/>
    <col min="9" max="16384" width="10.83203125" style="5"/>
  </cols>
  <sheetData>
    <row r="1" spans="1:8" ht="17" thickBot="1" x14ac:dyDescent="0.25">
      <c r="A1" s="1" t="s">
        <v>0</v>
      </c>
      <c r="B1" s="3" t="s">
        <v>1</v>
      </c>
      <c r="C1" s="3" t="s">
        <v>2</v>
      </c>
      <c r="D1" s="92" t="s">
        <v>3</v>
      </c>
      <c r="E1" s="21" t="s">
        <v>11</v>
      </c>
      <c r="F1" s="21" t="s">
        <v>124</v>
      </c>
      <c r="G1" s="21" t="s">
        <v>125</v>
      </c>
      <c r="H1" s="21" t="s">
        <v>126</v>
      </c>
    </row>
    <row r="2" spans="1:8" x14ac:dyDescent="0.2">
      <c r="A2" s="64" t="s">
        <v>115</v>
      </c>
      <c r="B2" s="10" t="s">
        <v>99</v>
      </c>
      <c r="C2" s="118" t="s">
        <v>98</v>
      </c>
      <c r="D2" s="121" t="s">
        <v>97</v>
      </c>
      <c r="E2" s="90">
        <v>10</v>
      </c>
      <c r="F2" s="90"/>
      <c r="G2" s="90"/>
      <c r="H2" s="90"/>
    </row>
    <row r="3" spans="1:8" ht="30" x14ac:dyDescent="0.2">
      <c r="A3" s="65" t="s">
        <v>116</v>
      </c>
      <c r="B3" s="11" t="s">
        <v>102</v>
      </c>
      <c r="C3" s="119"/>
      <c r="D3" s="122"/>
      <c r="E3" s="91">
        <v>1</v>
      </c>
      <c r="F3" s="91"/>
      <c r="G3" s="91"/>
      <c r="H3" s="91"/>
    </row>
    <row r="4" spans="1:8" x14ac:dyDescent="0.2">
      <c r="A4" s="65" t="s">
        <v>117</v>
      </c>
      <c r="B4" s="11" t="s">
        <v>103</v>
      </c>
      <c r="C4" s="119"/>
      <c r="D4" s="122"/>
      <c r="E4" s="91">
        <v>37</v>
      </c>
      <c r="F4" s="91"/>
      <c r="G4" s="91"/>
      <c r="H4" s="91"/>
    </row>
    <row r="5" spans="1:8" ht="45" x14ac:dyDescent="0.2">
      <c r="A5" s="65" t="s">
        <v>118</v>
      </c>
      <c r="B5" s="11" t="s">
        <v>100</v>
      </c>
      <c r="C5" s="119"/>
      <c r="D5" s="122"/>
      <c r="E5" s="96">
        <v>0.28999999999999998</v>
      </c>
      <c r="F5" s="96"/>
      <c r="G5" s="96"/>
      <c r="H5" s="96"/>
    </row>
    <row r="6" spans="1:8" ht="17" thickBot="1" x14ac:dyDescent="0.25">
      <c r="A6" s="66" t="s">
        <v>119</v>
      </c>
      <c r="B6" s="12" t="s">
        <v>101</v>
      </c>
      <c r="C6" s="120"/>
      <c r="D6" s="123"/>
      <c r="E6" s="89">
        <v>0.26</v>
      </c>
      <c r="F6" s="89"/>
      <c r="G6" s="89"/>
      <c r="H6" s="89"/>
    </row>
    <row r="7" spans="1:8" x14ac:dyDescent="0.2">
      <c r="A7" s="41" t="s">
        <v>4</v>
      </c>
      <c r="B7" s="62" t="s">
        <v>129</v>
      </c>
      <c r="C7" s="124" t="s">
        <v>123</v>
      </c>
      <c r="D7" s="124" t="s">
        <v>86</v>
      </c>
      <c r="E7" s="151">
        <v>0.4</v>
      </c>
      <c r="F7" s="63"/>
      <c r="G7" s="63"/>
      <c r="H7" s="63"/>
    </row>
    <row r="8" spans="1:8" x14ac:dyDescent="0.2">
      <c r="A8" s="41" t="s">
        <v>6</v>
      </c>
      <c r="B8" s="42" t="s">
        <v>130</v>
      </c>
      <c r="C8" s="124"/>
      <c r="D8" s="124"/>
      <c r="E8" s="152">
        <v>1</v>
      </c>
      <c r="F8" s="40"/>
      <c r="G8" s="40"/>
      <c r="H8" s="40"/>
    </row>
    <row r="9" spans="1:8" x14ac:dyDescent="0.2">
      <c r="A9" s="41" t="s">
        <v>8</v>
      </c>
      <c r="B9" s="42" t="s">
        <v>131</v>
      </c>
      <c r="C9" s="124"/>
      <c r="D9" s="124"/>
      <c r="E9" s="152">
        <v>0.9</v>
      </c>
      <c r="F9" s="40"/>
      <c r="G9" s="40"/>
      <c r="H9" s="40"/>
    </row>
    <row r="10" spans="1:8" x14ac:dyDescent="0.2">
      <c r="A10" s="44" t="s">
        <v>9</v>
      </c>
      <c r="B10" s="45" t="s">
        <v>132</v>
      </c>
      <c r="C10" s="124"/>
      <c r="D10" s="124"/>
      <c r="E10" s="152">
        <v>1</v>
      </c>
      <c r="F10" s="43"/>
      <c r="G10" s="43"/>
      <c r="H10" s="43"/>
    </row>
    <row r="11" spans="1:8" ht="17" thickBot="1" x14ac:dyDescent="0.25">
      <c r="A11" s="140" t="s">
        <v>25</v>
      </c>
      <c r="B11" s="45" t="s">
        <v>133</v>
      </c>
      <c r="C11" s="124"/>
      <c r="D11" s="124"/>
      <c r="E11" s="153">
        <v>0.7</v>
      </c>
      <c r="F11" s="43"/>
      <c r="G11" s="43"/>
      <c r="H11" s="43"/>
    </row>
    <row r="12" spans="1:8" ht="45" customHeight="1" x14ac:dyDescent="0.2">
      <c r="A12" s="141" t="s">
        <v>32</v>
      </c>
      <c r="B12" s="142" t="s">
        <v>22</v>
      </c>
      <c r="C12" s="143" t="s">
        <v>5</v>
      </c>
      <c r="D12" s="144" t="s">
        <v>49</v>
      </c>
      <c r="E12" s="145">
        <v>3.78E-2</v>
      </c>
      <c r="F12" s="145"/>
      <c r="G12" s="145"/>
      <c r="H12" s="145"/>
    </row>
    <row r="13" spans="1:8" ht="30" x14ac:dyDescent="0.2">
      <c r="A13" s="2" t="s">
        <v>33</v>
      </c>
      <c r="B13" s="8" t="s">
        <v>23</v>
      </c>
      <c r="C13" s="128"/>
      <c r="D13" s="127"/>
      <c r="E13" s="36">
        <v>4.7199999999999999E-2</v>
      </c>
      <c r="F13" s="36"/>
      <c r="G13" s="36"/>
      <c r="H13" s="36"/>
    </row>
    <row r="14" spans="1:8" x14ac:dyDescent="0.2">
      <c r="A14" s="2" t="s">
        <v>34</v>
      </c>
      <c r="B14" s="8" t="s">
        <v>7</v>
      </c>
      <c r="C14" s="128"/>
      <c r="D14" s="127"/>
      <c r="E14" s="79">
        <v>215.31100000000001</v>
      </c>
      <c r="F14" s="79"/>
      <c r="G14" s="79"/>
      <c r="H14" s="79"/>
    </row>
    <row r="15" spans="1:8" x14ac:dyDescent="0.2">
      <c r="A15" s="4" t="s">
        <v>35</v>
      </c>
      <c r="B15" s="9" t="s">
        <v>24</v>
      </c>
      <c r="C15" s="128"/>
      <c r="D15" s="127"/>
      <c r="E15" s="79">
        <v>1335.29</v>
      </c>
      <c r="F15" s="79"/>
      <c r="G15" s="79"/>
      <c r="H15" s="79"/>
    </row>
    <row r="16" spans="1:8" x14ac:dyDescent="0.2">
      <c r="A16" s="4" t="s">
        <v>36</v>
      </c>
      <c r="B16" s="7" t="s">
        <v>122</v>
      </c>
      <c r="C16" s="128"/>
      <c r="D16" s="127"/>
      <c r="E16" s="53">
        <v>0</v>
      </c>
      <c r="F16" s="53"/>
      <c r="G16" s="53"/>
      <c r="H16" s="53"/>
    </row>
    <row r="17" spans="1:8" ht="31" thickBot="1" x14ac:dyDescent="0.25">
      <c r="A17" s="146" t="s">
        <v>37</v>
      </c>
      <c r="B17" s="147" t="s">
        <v>10</v>
      </c>
      <c r="C17" s="148"/>
      <c r="D17" s="149"/>
      <c r="E17" s="150">
        <v>0</v>
      </c>
      <c r="F17" s="150"/>
      <c r="G17" s="150"/>
      <c r="H17" s="150"/>
    </row>
    <row r="18" spans="1:8" ht="30" x14ac:dyDescent="0.2">
      <c r="A18" s="22" t="s">
        <v>65</v>
      </c>
      <c r="B18" s="24" t="s">
        <v>67</v>
      </c>
      <c r="C18" s="26" t="s">
        <v>68</v>
      </c>
      <c r="D18" s="133" t="s">
        <v>69</v>
      </c>
      <c r="E18" s="60">
        <v>11.7</v>
      </c>
      <c r="F18" s="60"/>
      <c r="G18" s="60"/>
      <c r="H18" s="60"/>
    </row>
    <row r="19" spans="1:8" x14ac:dyDescent="0.2">
      <c r="A19" s="23" t="s">
        <v>64</v>
      </c>
      <c r="B19" s="25" t="s">
        <v>70</v>
      </c>
      <c r="C19" s="135" t="s">
        <v>71</v>
      </c>
      <c r="D19" s="134"/>
      <c r="E19" s="61">
        <v>0</v>
      </c>
      <c r="F19" s="61"/>
      <c r="G19" s="61"/>
      <c r="H19" s="61"/>
    </row>
    <row r="20" spans="1:8" ht="17" thickBot="1" x14ac:dyDescent="0.25">
      <c r="A20" s="86" t="s">
        <v>66</v>
      </c>
      <c r="B20" s="87" t="s">
        <v>84</v>
      </c>
      <c r="C20" s="136"/>
      <c r="D20" s="135"/>
      <c r="E20" s="88">
        <v>0.308</v>
      </c>
      <c r="F20" s="88"/>
      <c r="G20" s="88"/>
      <c r="H20" s="88"/>
    </row>
    <row r="21" spans="1:8" ht="30" x14ac:dyDescent="0.2">
      <c r="A21" s="54" t="s">
        <v>89</v>
      </c>
      <c r="B21" s="57" t="s">
        <v>96</v>
      </c>
      <c r="C21" s="137" t="s">
        <v>87</v>
      </c>
      <c r="D21" s="137" t="s">
        <v>88</v>
      </c>
      <c r="E21" s="95">
        <v>0.8</v>
      </c>
      <c r="F21" s="95"/>
      <c r="G21" s="95"/>
      <c r="H21" s="95"/>
    </row>
    <row r="22" spans="1:8" ht="30" x14ac:dyDescent="0.2">
      <c r="A22" s="55" t="s">
        <v>90</v>
      </c>
      <c r="B22" s="58" t="s">
        <v>94</v>
      </c>
      <c r="C22" s="138"/>
      <c r="D22" s="138"/>
      <c r="E22" s="83">
        <v>0.78</v>
      </c>
      <c r="F22" s="83"/>
      <c r="G22" s="83"/>
      <c r="H22" s="83"/>
    </row>
    <row r="23" spans="1:8" ht="30" x14ac:dyDescent="0.2">
      <c r="A23" s="55" t="s">
        <v>91</v>
      </c>
      <c r="B23" s="58" t="s">
        <v>95</v>
      </c>
      <c r="C23" s="138"/>
      <c r="D23" s="138"/>
      <c r="E23" s="83">
        <v>0.65</v>
      </c>
      <c r="F23" s="83"/>
      <c r="G23" s="83"/>
      <c r="H23" s="83"/>
    </row>
    <row r="24" spans="1:8" x14ac:dyDescent="0.2">
      <c r="A24" s="55" t="s">
        <v>92</v>
      </c>
      <c r="B24" s="58" t="s">
        <v>113</v>
      </c>
      <c r="C24" s="138"/>
      <c r="D24" s="138"/>
      <c r="E24" s="83">
        <v>0.4</v>
      </c>
      <c r="F24" s="79"/>
      <c r="G24" s="79"/>
      <c r="H24" s="79"/>
    </row>
    <row r="25" spans="1:8" x14ac:dyDescent="0.2">
      <c r="A25" s="55" t="s">
        <v>93</v>
      </c>
      <c r="B25" s="58" t="s">
        <v>114</v>
      </c>
      <c r="C25" s="138"/>
      <c r="D25" s="138"/>
      <c r="E25" s="83">
        <v>0.6</v>
      </c>
      <c r="F25" s="79"/>
      <c r="G25" s="79"/>
      <c r="H25" s="79"/>
    </row>
    <row r="26" spans="1:8" ht="17" thickBot="1" x14ac:dyDescent="0.25">
      <c r="A26" s="56" t="s">
        <v>120</v>
      </c>
      <c r="B26" s="59" t="s">
        <v>121</v>
      </c>
      <c r="C26" s="139"/>
      <c r="D26" s="139"/>
      <c r="E26" s="35">
        <v>1</v>
      </c>
      <c r="F26" s="35"/>
      <c r="G26" s="35"/>
      <c r="H26" s="35"/>
    </row>
    <row r="27" spans="1:8" ht="30" x14ac:dyDescent="0.2">
      <c r="A27" s="50" t="s">
        <v>16</v>
      </c>
      <c r="B27" s="46" t="s">
        <v>85</v>
      </c>
      <c r="C27" s="129" t="s">
        <v>59</v>
      </c>
      <c r="D27" s="131" t="s">
        <v>60</v>
      </c>
      <c r="E27" s="53">
        <v>200</v>
      </c>
      <c r="F27" s="53"/>
      <c r="G27" s="53"/>
      <c r="H27" s="53"/>
    </row>
    <row r="28" spans="1:8" ht="30" x14ac:dyDescent="0.2">
      <c r="A28" s="51" t="s">
        <v>17</v>
      </c>
      <c r="B28" s="47" t="s">
        <v>58</v>
      </c>
      <c r="C28" s="129"/>
      <c r="D28" s="131"/>
      <c r="E28" s="36">
        <v>0.97709999999999997</v>
      </c>
      <c r="F28" s="36"/>
      <c r="G28" s="36"/>
      <c r="H28" s="36"/>
    </row>
    <row r="29" spans="1:8" x14ac:dyDescent="0.2">
      <c r="A29" s="51" t="s">
        <v>18</v>
      </c>
      <c r="B29" s="48" t="s">
        <v>61</v>
      </c>
      <c r="C29" s="129"/>
      <c r="D29" s="131"/>
      <c r="E29" s="34">
        <v>1.25</v>
      </c>
      <c r="F29" s="34"/>
      <c r="G29" s="34"/>
      <c r="H29" s="34"/>
    </row>
    <row r="30" spans="1:8" x14ac:dyDescent="0.2">
      <c r="A30" s="51" t="s">
        <v>19</v>
      </c>
      <c r="B30" s="48" t="s">
        <v>62</v>
      </c>
      <c r="C30" s="129"/>
      <c r="D30" s="131"/>
      <c r="E30" s="34">
        <v>0.54</v>
      </c>
      <c r="F30" s="34"/>
      <c r="G30" s="34"/>
      <c r="H30" s="34"/>
    </row>
    <row r="31" spans="1:8" ht="31" thickBot="1" x14ac:dyDescent="0.25">
      <c r="A31" s="52" t="s">
        <v>20</v>
      </c>
      <c r="B31" s="49" t="s">
        <v>63</v>
      </c>
      <c r="C31" s="130"/>
      <c r="D31" s="132"/>
      <c r="E31" s="35">
        <v>1</v>
      </c>
      <c r="F31" s="35"/>
      <c r="G31" s="35"/>
      <c r="H31" s="35"/>
    </row>
    <row r="32" spans="1:8" x14ac:dyDescent="0.2">
      <c r="A32" s="19" t="s">
        <v>26</v>
      </c>
      <c r="B32" s="20" t="s">
        <v>12</v>
      </c>
      <c r="C32" s="125" t="s">
        <v>5</v>
      </c>
      <c r="D32" s="125" t="s">
        <v>21</v>
      </c>
      <c r="E32" s="94">
        <v>2.1999999999999999E-2</v>
      </c>
      <c r="F32" s="94"/>
      <c r="G32" s="94"/>
      <c r="H32" s="94"/>
    </row>
    <row r="33" spans="1:8" x14ac:dyDescent="0.2">
      <c r="A33" s="6" t="s">
        <v>27</v>
      </c>
      <c r="B33" s="11" t="s">
        <v>13</v>
      </c>
      <c r="C33" s="126"/>
      <c r="D33" s="126"/>
      <c r="E33" s="93">
        <v>8.5999999999999998E-4</v>
      </c>
      <c r="F33" s="93"/>
      <c r="G33" s="93"/>
      <c r="H33" s="93"/>
    </row>
    <row r="34" spans="1:8" x14ac:dyDescent="0.2">
      <c r="A34" s="6" t="s">
        <v>28</v>
      </c>
      <c r="B34" s="11" t="s">
        <v>14</v>
      </c>
      <c r="C34" s="126"/>
      <c r="D34" s="126"/>
      <c r="E34" s="61">
        <v>1</v>
      </c>
      <c r="F34" s="61"/>
      <c r="G34" s="61"/>
      <c r="H34" s="61"/>
    </row>
    <row r="35" spans="1:8" ht="30" x14ac:dyDescent="0.2">
      <c r="A35" s="6" t="s">
        <v>29</v>
      </c>
      <c r="B35" s="11" t="s">
        <v>15</v>
      </c>
      <c r="C35" s="126"/>
      <c r="D35" s="126"/>
      <c r="E35" s="61">
        <v>0.8</v>
      </c>
      <c r="F35" s="61"/>
      <c r="G35" s="61"/>
      <c r="H35" s="61"/>
    </row>
    <row r="36" spans="1:8" x14ac:dyDescent="0.2">
      <c r="A36" s="6" t="s">
        <v>30</v>
      </c>
      <c r="B36" s="11" t="s">
        <v>50</v>
      </c>
      <c r="C36" s="126"/>
      <c r="D36" s="126"/>
      <c r="E36" s="80" t="s">
        <v>127</v>
      </c>
      <c r="F36" s="80"/>
      <c r="G36" s="80"/>
      <c r="H36" s="80"/>
    </row>
    <row r="37" spans="1:8" ht="17" thickBot="1" x14ac:dyDescent="0.25">
      <c r="A37" s="13" t="s">
        <v>31</v>
      </c>
      <c r="B37" s="14" t="s">
        <v>51</v>
      </c>
      <c r="C37" s="126"/>
      <c r="D37" s="126"/>
      <c r="E37" s="82">
        <v>256</v>
      </c>
      <c r="F37" s="82"/>
      <c r="G37" s="82"/>
      <c r="H37" s="82"/>
    </row>
    <row r="38" spans="1:8" ht="17" customHeight="1" x14ac:dyDescent="0.2">
      <c r="A38" s="15" t="s">
        <v>43</v>
      </c>
      <c r="B38" s="17" t="s">
        <v>38</v>
      </c>
      <c r="C38" s="101" t="s">
        <v>56</v>
      </c>
      <c r="D38" s="99" t="s">
        <v>48</v>
      </c>
      <c r="E38" s="37">
        <f>+(28/51)</f>
        <v>0.5490196078431373</v>
      </c>
      <c r="F38" s="37"/>
      <c r="G38" s="37"/>
      <c r="H38" s="37"/>
    </row>
    <row r="39" spans="1:8" ht="17" x14ac:dyDescent="0.2">
      <c r="A39" s="16" t="s">
        <v>44</v>
      </c>
      <c r="B39" s="18" t="s">
        <v>39</v>
      </c>
      <c r="C39" s="102"/>
      <c r="D39" s="100"/>
      <c r="E39" s="38">
        <f>+(35/51)</f>
        <v>0.68627450980392157</v>
      </c>
      <c r="F39" s="38"/>
      <c r="G39" s="38"/>
      <c r="H39" s="38"/>
    </row>
    <row r="40" spans="1:8" ht="34" x14ac:dyDescent="0.2">
      <c r="A40" s="16" t="s">
        <v>45</v>
      </c>
      <c r="B40" s="18" t="s">
        <v>40</v>
      </c>
      <c r="C40" s="102"/>
      <c r="D40" s="100"/>
      <c r="E40" s="38">
        <f>+(50/51)</f>
        <v>0.98039215686274506</v>
      </c>
      <c r="F40" s="38"/>
      <c r="G40" s="38"/>
      <c r="H40" s="38"/>
    </row>
    <row r="41" spans="1:8" ht="17" x14ac:dyDescent="0.2">
      <c r="A41" s="16" t="s">
        <v>46</v>
      </c>
      <c r="B41" s="18" t="s">
        <v>41</v>
      </c>
      <c r="C41" s="102"/>
      <c r="D41" s="100"/>
      <c r="E41" s="38">
        <f>+(47/125)</f>
        <v>0.376</v>
      </c>
      <c r="F41" s="38"/>
      <c r="G41" s="38"/>
      <c r="H41" s="38"/>
    </row>
    <row r="42" spans="1:8" ht="18" thickBot="1" x14ac:dyDescent="0.25">
      <c r="A42" s="16" t="s">
        <v>47</v>
      </c>
      <c r="B42" s="18" t="s">
        <v>42</v>
      </c>
      <c r="C42" s="103"/>
      <c r="D42" s="100"/>
      <c r="E42" s="39">
        <f>+(4607/9537)</f>
        <v>0.48306595365418897</v>
      </c>
      <c r="F42" s="39"/>
      <c r="G42" s="39"/>
      <c r="H42" s="39"/>
    </row>
    <row r="43" spans="1:8" ht="17" customHeight="1" x14ac:dyDescent="0.2">
      <c r="A43" s="16" t="s">
        <v>54</v>
      </c>
      <c r="B43" s="18" t="s">
        <v>53</v>
      </c>
      <c r="C43" s="97" t="s">
        <v>57</v>
      </c>
      <c r="D43" s="100"/>
      <c r="E43" s="79">
        <v>65.8</v>
      </c>
      <c r="F43" s="79"/>
      <c r="G43" s="79"/>
      <c r="H43" s="79"/>
    </row>
    <row r="44" spans="1:8" ht="18" thickBot="1" x14ac:dyDescent="0.25">
      <c r="A44" s="27" t="s">
        <v>55</v>
      </c>
      <c r="B44" s="28" t="s">
        <v>52</v>
      </c>
      <c r="C44" s="98"/>
      <c r="D44" s="100"/>
      <c r="E44" s="81">
        <v>2.4</v>
      </c>
      <c r="F44" s="81"/>
      <c r="G44" s="81"/>
      <c r="H44" s="81"/>
    </row>
    <row r="45" spans="1:8" x14ac:dyDescent="0.2">
      <c r="A45" s="29" t="s">
        <v>72</v>
      </c>
      <c r="B45" s="31" t="s">
        <v>77</v>
      </c>
      <c r="C45" s="104" t="s">
        <v>56</v>
      </c>
      <c r="D45" s="109" t="s">
        <v>83</v>
      </c>
      <c r="E45" s="33" t="s">
        <v>128</v>
      </c>
      <c r="F45" s="33"/>
      <c r="G45" s="33"/>
      <c r="H45" s="33"/>
    </row>
    <row r="46" spans="1:8" ht="17" thickBot="1" x14ac:dyDescent="0.25">
      <c r="A46" s="30" t="s">
        <v>73</v>
      </c>
      <c r="B46" s="32" t="s">
        <v>78</v>
      </c>
      <c r="C46" s="105"/>
      <c r="D46" s="110"/>
      <c r="E46" s="83">
        <v>0.01</v>
      </c>
      <c r="F46" s="83"/>
      <c r="G46" s="83"/>
      <c r="H46" s="83"/>
    </row>
    <row r="47" spans="1:8" x14ac:dyDescent="0.2">
      <c r="A47" s="30" t="s">
        <v>74</v>
      </c>
      <c r="B47" s="32" t="s">
        <v>79</v>
      </c>
      <c r="C47" s="106" t="s">
        <v>82</v>
      </c>
      <c r="D47" s="110"/>
      <c r="E47" s="83">
        <v>1</v>
      </c>
      <c r="F47" s="83"/>
      <c r="G47" s="83"/>
      <c r="H47" s="83"/>
    </row>
    <row r="48" spans="1:8" x14ac:dyDescent="0.2">
      <c r="A48" s="30" t="s">
        <v>75</v>
      </c>
      <c r="B48" s="32" t="s">
        <v>80</v>
      </c>
      <c r="C48" s="107"/>
      <c r="D48" s="110"/>
      <c r="E48" s="83">
        <v>1</v>
      </c>
      <c r="F48" s="83"/>
      <c r="G48" s="83"/>
      <c r="H48" s="83"/>
    </row>
    <row r="49" spans="1:8" ht="31" customHeight="1" thickBot="1" x14ac:dyDescent="0.25">
      <c r="A49" s="67" t="s">
        <v>76</v>
      </c>
      <c r="B49" s="68" t="s">
        <v>81</v>
      </c>
      <c r="C49" s="108"/>
      <c r="D49" s="111"/>
      <c r="E49" s="85">
        <v>0.35520000000000002</v>
      </c>
      <c r="F49" s="85"/>
      <c r="G49" s="85"/>
      <c r="H49" s="85"/>
    </row>
    <row r="50" spans="1:8" ht="31" customHeight="1" x14ac:dyDescent="0.2">
      <c r="A50" s="71" t="s">
        <v>104</v>
      </c>
      <c r="B50" s="76" t="s">
        <v>112</v>
      </c>
      <c r="C50" s="112" t="s">
        <v>56</v>
      </c>
      <c r="D50" s="115" t="s">
        <v>111</v>
      </c>
      <c r="E50" s="78">
        <v>247</v>
      </c>
      <c r="F50" s="78"/>
      <c r="G50" s="78"/>
      <c r="H50" s="78"/>
    </row>
    <row r="51" spans="1:8" ht="34" x14ac:dyDescent="0.2">
      <c r="A51" s="72" t="s">
        <v>105</v>
      </c>
      <c r="B51" s="77" t="s">
        <v>108</v>
      </c>
      <c r="C51" s="113"/>
      <c r="D51" s="116"/>
      <c r="E51" s="74">
        <f>5331/110000</f>
        <v>4.8463636363636362E-2</v>
      </c>
      <c r="F51" s="74"/>
      <c r="G51" s="74"/>
      <c r="H51" s="74"/>
    </row>
    <row r="52" spans="1:8" x14ac:dyDescent="0.2">
      <c r="A52" s="72" t="s">
        <v>106</v>
      </c>
      <c r="B52" s="69" t="s">
        <v>109</v>
      </c>
      <c r="C52" s="113"/>
      <c r="D52" s="116"/>
      <c r="E52" s="74">
        <f>27095/110000</f>
        <v>0.24631818181818183</v>
      </c>
      <c r="F52" s="74"/>
      <c r="G52" s="74"/>
      <c r="H52" s="74"/>
    </row>
    <row r="53" spans="1:8" ht="35" thickBot="1" x14ac:dyDescent="0.25">
      <c r="A53" s="73" t="s">
        <v>107</v>
      </c>
      <c r="B53" s="70" t="s">
        <v>110</v>
      </c>
      <c r="C53" s="114"/>
      <c r="D53" s="117"/>
      <c r="E53" s="75">
        <f>809/27095</f>
        <v>2.9857907362982099E-2</v>
      </c>
      <c r="F53" s="75"/>
      <c r="G53" s="75"/>
      <c r="H53" s="75"/>
    </row>
  </sheetData>
  <mergeCells count="22">
    <mergeCell ref="C50:C53"/>
    <mergeCell ref="D50:D53"/>
    <mergeCell ref="C2:C6"/>
    <mergeCell ref="D2:D6"/>
    <mergeCell ref="C7:C11"/>
    <mergeCell ref="D7:D11"/>
    <mergeCell ref="C32:C37"/>
    <mergeCell ref="D32:D37"/>
    <mergeCell ref="D12:D17"/>
    <mergeCell ref="C12:C17"/>
    <mergeCell ref="C27:C31"/>
    <mergeCell ref="D27:D31"/>
    <mergeCell ref="D18:D20"/>
    <mergeCell ref="C19:C20"/>
    <mergeCell ref="C21:C26"/>
    <mergeCell ref="D21:D26"/>
    <mergeCell ref="C43:C44"/>
    <mergeCell ref="D38:D44"/>
    <mergeCell ref="C38:C42"/>
    <mergeCell ref="C45:C46"/>
    <mergeCell ref="C47:C49"/>
    <mergeCell ref="D45:D49"/>
  </mergeCells>
  <phoneticPr fontId="4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Villada Muriel</dc:creator>
  <cp:lastModifiedBy>Jose Alejandro Villada Muriel</cp:lastModifiedBy>
  <dcterms:created xsi:type="dcterms:W3CDTF">2025-06-26T20:02:02Z</dcterms:created>
  <dcterms:modified xsi:type="dcterms:W3CDTF">2025-12-19T21:51:11Z</dcterms:modified>
</cp:coreProperties>
</file>